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<sst xmlns="http://schemas.openxmlformats.org/spreadsheetml/2006/main" count="291" uniqueCount="237">
  <si>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</si>
  <si>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</si>
  <si>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</si>
  <si>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</si>
  <si>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</si>
  <si>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</si>
  <si>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</si>
  <si>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</si>
  <si>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</si>
  <si>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</si>
  <si>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</si>
  <si>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</si>
  <si>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</si>
  <si>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</si>
  <si>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</si>
  <si>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</si>
  <si>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</si>
  <si>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</si>
  <si>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</si>
  <si>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</si>
  <si>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</si>
  <si>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</si>
  <si>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</si>
  <si>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</si>
  <si>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</si>
  <si>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</si>
  <si>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</si>
  <si>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</si>
  <si>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</si>
  <si>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</si>
  <si>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</si>
  <si>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</si>
  <si>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</si>
  <si>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</si>
  <si>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</si>
  <si>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</si>
  <si>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</si>
  <si>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</si>
  <si>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</si>
  <si>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</si>
  <si>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</si>
  <si>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</si>
  <si>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</si>
  <si>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</si>
  <si>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</si>
  <si>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</si>
  <si>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</si>
  <si>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</si>
  <si>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</si>
  <si>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</si>
  <si>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</si>
  <si>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</si>
  <si>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</si>
  <si>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</si>
  <si>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</si>
  <si>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</si>
  <si>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</si>
  <si>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</si>
  <si>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</si>
  <si>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</si>
  <si>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</si>
  <si>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</si>
  <si>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</si>
  <si>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</si>
  <si>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</si>
  <si>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</si>
  <si>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</si>
  <si>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</si>
  <si>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</si>
  <si>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</si>
  <si>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</si>
  <si>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</si>
  <si>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</si>
  <si>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</si>
  <si>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</si>
  <si>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</si>
  <si>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</si>
  <si>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</si>
  <si>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</si>
  <si>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</si>
  <si>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</si>
  <si>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</si>
  <si>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</si>
  <si>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</si>
  <si>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</si>
  <si>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</si>
  <si>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</si>
  <si>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</si>
  <si>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</si>
  <si>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</si>
  <si>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</si>
  <si>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</si>
  <si>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</si>
  <si>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</si>
  <si>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</si>
  <si>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</si>
  <si>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</si>
  <si>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</si>
  <si>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</si>
  <si>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</si>
  <si>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</si>
  <si>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</si>
  <si>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</si>
  <si>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</si>
  <si>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</si>
  <si>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</si>
  <si>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</si>
  <si>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</si>
  <si>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</si>
  <si>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</si>
  <si>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</si>
  <si>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</si>
  <si>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</si>
  <si>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</si>
  <si>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</si>
  <si>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</si>
  <si>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</si>
  <si>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</si>
  <si>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</si>
  <si>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</si>
  <si>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</si>
  <si>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</si>
  <si>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</si>
  <si>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</si>
  <si>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</si>
  <si>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</si>
  <si>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</si>
  <si>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</si>
  <si>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</si>
  <si>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</si>
  <si>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</si>
  <si>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</si>
  <si>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</si>
  <si>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</si>
  <si>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</si>
  <si>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</si>
  <si>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</si>
  <si>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</si>
  <si>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</si>
  <si>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</si>
  <si>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</si>
  <si>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</si>
  <si>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</si>
  <si>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</si>
  <si>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</si>
  <si>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</si>
  <si>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</si>
  <si>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</si>
  <si>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</si>
  <si>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</si>
  <si>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</si>
  <si>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</si>
  <si>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</si>
  <si>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</si>
  <si>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</si>
  <si>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</si>
  <si>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</si>
  <si>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</si>
  <si>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</si>
  <si>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</si>
  <si>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</si>
  <si>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</si>
  <si>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</si>
  <si>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</si>
  <si>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</si>
  <si>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</si>
  <si>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</si>
  <si>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</si>
  <si>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</si>
  <si>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</si>
  <si>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</si>
  <si>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</si>
  <si>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</si>
  <si>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</si>
  <si>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</si>
  <si>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</si>
  <si>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</si>
  <si>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</si>
  <si>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</si>
  <si>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</si>
  <si>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</si>
  <si>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</si>
  <si>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</si>
  <si>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</si>
  <si>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</si>
  <si>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</si>
  <si>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</si>
  <si>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</si>
  <si>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</si>
  <si>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</si>
  <si>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</si>
  <si>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</si>
  <si>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</si>
  <si>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</si>
  <si>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</si>
  <si>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</si>
  <si>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</si>
  <si>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</si>
  <si>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</si>
  <si>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</si>
  <si>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</si>
  <si>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</si>
  <si>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</si>
  <si>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</si>
  <si>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</si>
  <si>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</si>
  <si>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</si>
  <si>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</si>
  <si>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</si>
  <si>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</si>
  <si>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</si>
  <si>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</si>
  <si>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</si>
  <si>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</si>
  <si>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</si>
  <si>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</si>
  <si>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</si>
  <si>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</si>
  <si>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</si>
  <si>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</si>
  <si>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</si>
  <si>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</si>
  <si>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</si>
  <si>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</si>
  <si>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</si>
  <si>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</si>
  <si>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</si>
  <si>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</si>
  <si>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</si>
  <si>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</si>
  <si>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</si>
  <si>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</si>
  <si>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</si>
  <si>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Galveston ITS on TxDOT Facilities FM 3005 (Seawall)</t>
  </si>
  <si>
    <t>FM 3005 (Seawall)</t>
  </si>
  <si>
    <t xml:space="preserve">Ferry Road </t>
  </si>
  <si>
    <t>103rd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</si>
</sst>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50" zoomScaleNormal="150" workbookViewId="0">
      <selection activeCell="D39" sqref="D3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233</v>
      </c>
      <c r="D6" s="8"/>
      <c r="E6" s="103" t="s">
        <v>187</v>
      </c>
    </row>
    <row r="7" spans="1:7" x14ac:dyDescent="0.25">
      <c r="A7" s="8" t="s">
        <v>98</v>
      </c>
      <c r="B7" s="138" t="s">
        <v>217</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7.29</v>
      </c>
    </row>
    <row r="13" spans="1:7" x14ac:dyDescent="0.25">
      <c r="A13" s="8" t="s">
        <v>68</v>
      </c>
      <c r="B13" s="138">
        <v>239</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0.22090909090909092</v>
      </c>
    </row>
    <row r="19" spans="1:7" ht="45" x14ac:dyDescent="0.25">
      <c r="A19" s="8" t="s">
        <v>121</v>
      </c>
      <c r="B19" s="140" t="s">
        <v>157</v>
      </c>
      <c r="E19" s="107" t="s">
        <v>212</v>
      </c>
      <c r="F19" s="146">
        <f>$B$12/$B$33</f>
        <v>0.33136363636363636</v>
      </c>
    </row>
    <row r="20" spans="1:7" ht="30" x14ac:dyDescent="0.25">
      <c r="A20" s="135" t="s">
        <v>208</v>
      </c>
      <c r="B20" s="136">
        <f>VLOOKUP(B19,'Delay Reduction Factors'!B4:C80,2, FALSE)</f>
        <v>0.2</v>
      </c>
      <c r="E20" s="107" t="s">
        <v>209</v>
      </c>
      <c r="F20" s="145">
        <f>$F$19-$F$18</f>
        <v>0.11045454545454544</v>
      </c>
    </row>
    <row r="21" spans="1:7" x14ac:dyDescent="0.25">
      <c r="A21" s="8" t="s">
        <v>104</v>
      </c>
      <c r="B21" s="79">
        <v>12</v>
      </c>
      <c r="D21" s="121"/>
      <c r="E21" s="105" t="s">
        <v>210</v>
      </c>
      <c r="F21" s="145">
        <f>$F$20*$B$20</f>
        <v>2.2090909090909092E-2</v>
      </c>
      <c r="G21" s="122"/>
    </row>
    <row r="22" spans="1:7" s="113" customFormat="1" x14ac:dyDescent="0.25">
      <c r="D22" s="121"/>
      <c r="E22" s="105" t="s">
        <v>211</v>
      </c>
      <c r="F22" s="145">
        <f>$F$20-$F$21</f>
        <v>8.8363636363636353E-2</v>
      </c>
      <c r="G22" s="122"/>
    </row>
    <row r="23" spans="1:7" x14ac:dyDescent="0.25">
      <c r="E23" s="105" t="s">
        <v>213</v>
      </c>
      <c r="F23" s="145">
        <f>$F$18+$F$22</f>
        <v>0.30927272727272725</v>
      </c>
    </row>
    <row r="24" spans="1:7" x14ac:dyDescent="0.25">
      <c r="A24" s="119" t="s">
        <v>94</v>
      </c>
      <c r="B24" s="123"/>
      <c r="D24" s="121"/>
      <c r="G24" s="124"/>
    </row>
    <row r="25" spans="1:7" x14ac:dyDescent="0.25">
      <c r="A25" s="8" t="s">
        <v>218</v>
      </c>
      <c r="B25" s="141">
        <v>23025</v>
      </c>
      <c r="D25" s="121"/>
      <c r="G25" s="124"/>
    </row>
    <row r="28" spans="1:7" x14ac:dyDescent="0.25">
      <c r="A28" s="105" t="s">
        <v>227</v>
      </c>
      <c r="B28" s="134">
        <f>IF(FacilityType='Delay Reduction Factors'!N5,'Inputs &amp; Outputs'!B25*45%, B25*43%)</f>
        <v>9900.75</v>
      </c>
      <c r="D28" s="121"/>
      <c r="E28" s="125" t="s">
        <v>95</v>
      </c>
      <c r="F28" s="126" t="s">
        <v>20</v>
      </c>
      <c r="G28" s="127" t="s">
        <v>19</v>
      </c>
    </row>
    <row r="29" spans="1:7" x14ac:dyDescent="0.25">
      <c r="A29" s="105" t="s">
        <v>228</v>
      </c>
      <c r="B29" s="115">
        <f>VLOOKUP(Year_Open_to_Traffic?,Calculations!H4:I36,2)</f>
        <v>9572.2220340746244</v>
      </c>
      <c r="D29" s="121"/>
      <c r="E29" s="107" t="s">
        <v>122</v>
      </c>
      <c r="F29" s="101">
        <f>$B$29*$F$23</f>
        <v>2960.427214538352</v>
      </c>
      <c r="G29" s="102">
        <f>$B$29*$F$19</f>
        <v>3171.8863012910915</v>
      </c>
    </row>
    <row r="30" spans="1:7" x14ac:dyDescent="0.25">
      <c r="A30" s="124"/>
      <c r="B30" s="100"/>
      <c r="D30" s="121"/>
    </row>
    <row r="32" spans="1:7" x14ac:dyDescent="0.25">
      <c r="A32" s="128" t="s">
        <v>221</v>
      </c>
      <c r="B32" s="142">
        <v>33</v>
      </c>
      <c r="D32" s="121"/>
    </row>
    <row r="33" spans="1:7" ht="30" x14ac:dyDescent="0.25">
      <c r="A33" s="129" t="s">
        <v>222</v>
      </c>
      <c r="B33" s="143">
        <v>22</v>
      </c>
      <c r="D33" s="121"/>
      <c r="E33" s="121"/>
      <c r="F33" s="130"/>
      <c r="G33" s="117"/>
    </row>
    <row r="34" spans="1:7" x14ac:dyDescent="0.25">
      <c r="A34" s="131"/>
      <c r="B34" s="144"/>
      <c r="E34" s="117"/>
      <c r="F34" s="130"/>
      <c r="G34" s="130"/>
    </row>
    <row r="35" spans="1:7" x14ac:dyDescent="0.25">
      <c r="A35" s="105" t="s">
        <v>223</v>
      </c>
      <c r="B35" s="148">
        <f>$B$28</f>
        <v>9900.75</v>
      </c>
    </row>
    <row r="36" spans="1:7" x14ac:dyDescent="0.25">
      <c r="A36" s="128" t="s">
        <v>224</v>
      </c>
      <c r="B36" s="142">
        <v>23584</v>
      </c>
    </row>
    <row r="37" spans="1:7" x14ac:dyDescent="0.25">
      <c r="A37" s="128" t="s">
        <v>229</v>
      </c>
      <c r="B37" s="142">
        <v>9333</v>
      </c>
    </row>
    <row r="38" spans="1:7" x14ac:dyDescent="0.25">
      <c r="A38" s="128" t="s">
        <v>225</v>
      </c>
      <c r="B38" s="142">
        <v>24080</v>
      </c>
    </row>
    <row r="39" spans="1:7" x14ac:dyDescent="0.25">
      <c r="A39" s="128" t="s">
        <v>230</v>
      </c>
      <c r="B39" s="142">
        <v>10273</v>
      </c>
    </row>
    <row r="40" spans="1:7" x14ac:dyDescent="0.25">
      <c r="A40" s="128" t="s">
        <v>226</v>
      </c>
      <c r="B40" s="142">
        <v>24080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10656.51895305234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769711.07577997155</v>
      </c>
      <c r="F4" s="22">
        <f>'Inputs &amp; Outputs'!G29*Annual_Days_of_Travel</f>
        <v>824690.43833568378</v>
      </c>
      <c r="H4" s="59">
        <v>2018</v>
      </c>
      <c r="I4" s="60">
        <f>'Inputs &amp; Outputs'!B28</f>
        <v>9900.75</v>
      </c>
      <c r="J4" s="60">
        <f>IF(H4=Year_Open_to_Traffic?,$F$4,0)</f>
        <v>0</v>
      </c>
      <c r="K4" s="60">
        <f>IF(H4=Year_Open_to_Traffic?,Calculations!$E$4,0)</f>
        <v>0</v>
      </c>
      <c r="L4" s="60">
        <f>IF(AND(H4&gt;=Year_Open_to_Traffic?, Calculations!H4&lt;Year_Open_to_Traffic?+'Inputs &amp; Outputs'!B$21), 1, 0)</f>
        <v>0</v>
      </c>
      <c r="M4" s="81" t="s">
        <v>75</v>
      </c>
      <c r="N4" s="82">
        <f>MIN(E8,1)</f>
        <v>0.41980792062415195</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-8.4008008605324092E-3</v>
      </c>
      <c r="F5" s="28"/>
      <c r="H5" s="15">
        <f t="shared" ref="H5:H36" si="3">H4+1</f>
        <v>2019</v>
      </c>
      <c r="I5" s="97">
        <f>(I4*M5)+I4</f>
        <v>9817.5757708800829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-8.4008008605324092E-3</v>
      </c>
      <c r="N5" s="87">
        <f t="shared" ref="N5:N11" si="6">N4*(1+IFERROR(_2018_2025_V_C_Growth,_2018_2045_V_C_Growth))</f>
        <v>0.41504530698207404</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4.8096588378756522E-3</v>
      </c>
      <c r="F6" s="28"/>
      <c r="H6" s="59">
        <f t="shared" si="3"/>
        <v>2020</v>
      </c>
      <c r="I6" s="97">
        <f t="shared" ref="I6:I36" si="10">(I5*M6)+I5</f>
        <v>9735.1002718957316</v>
      </c>
      <c r="J6" s="60">
        <f t="shared" si="4"/>
        <v>0</v>
      </c>
      <c r="K6" s="60">
        <f>IF(H6=Year_Open_to_Traffic?,Calculations!$E$4,K5+(K5*M6))</f>
        <v>0</v>
      </c>
      <c r="L6" s="60">
        <f>IF(AND(H6&gt;=Year_Open_to_Traffic?, Calculations!H6&lt;Year_Open_to_Traffic?+'Inputs &amp; Outputs'!B$21), 1, 0)</f>
        <v>0</v>
      </c>
      <c r="M6" s="81">
        <f t="shared" si="5"/>
        <v>-8.4008008605324092E-3</v>
      </c>
      <c r="N6" s="87">
        <f t="shared" si="6"/>
        <v>0.41033672397541143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1.3679192820996722E-3</v>
      </c>
      <c r="F7" s="28"/>
      <c r="H7" s="15">
        <f t="shared" si="3"/>
        <v>2021</v>
      </c>
      <c r="I7" s="97">
        <f t="shared" si="10"/>
        <v>9653.3176331542199</v>
      </c>
      <c r="J7" s="60">
        <f t="shared" si="4"/>
        <v>0</v>
      </c>
      <c r="K7" s="60">
        <f>IF(H7=Year_Open_to_Traffic?,Calculations!$E$4,K6+(K6*M7))</f>
        <v>0</v>
      </c>
      <c r="L7" s="60">
        <f>IF(AND(H7&gt;=Year_Open_to_Traffic?, Calculations!H7&lt;Year_Open_to_Traffic?+'Inputs &amp; Outputs'!B$21), 1, 0)</f>
        <v>0</v>
      </c>
      <c r="M7" s="81">
        <f t="shared" si="5"/>
        <v>-8.4008008605324092E-3</v>
      </c>
      <c r="N7" s="87">
        <f t="shared" si="6"/>
        <v>0.40568155864040462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0.41980792062415195</v>
      </c>
      <c r="F8" s="28"/>
      <c r="H8" s="59">
        <f t="shared" si="3"/>
        <v>2022</v>
      </c>
      <c r="I8" s="97">
        <f t="shared" si="10"/>
        <v>9572.2220340746244</v>
      </c>
      <c r="J8" s="60">
        <f t="shared" si="4"/>
        <v>824690.43833568378</v>
      </c>
      <c r="K8" s="60">
        <f>IF(H8=Year_Open_to_Traffic?,Calculations!$E$4,K7+(K7*M8))</f>
        <v>769711.07577997155</v>
      </c>
      <c r="L8" s="60">
        <f>IF(AND(H8&gt;=Year_Open_to_Traffic?, Calculations!H8&lt;Year_Open_to_Traffic?+'Inputs &amp; Outputs'!B$21), 1, 0)</f>
        <v>1</v>
      </c>
      <c r="M8" s="81">
        <f t="shared" si="5"/>
        <v>-8.4008008605324092E-3</v>
      </c>
      <c r="N8" s="87">
        <f t="shared" si="6"/>
        <v>0.40107920496721128</v>
      </c>
      <c r="O8" s="88">
        <f t="shared" si="7"/>
        <v>1</v>
      </c>
      <c r="P8" s="84">
        <f>(J8-K8)*L8</f>
        <v>54979.362555712229</v>
      </c>
      <c r="Q8" s="85">
        <f>IF(AND(H8&gt;=Year_Open_to_Traffic?,H8&lt;Year_Open_to_Traffic?+Years_to_include_in_BCA_Analysis),1,0)</f>
        <v>1</v>
      </c>
      <c r="R8" s="86">
        <f t="shared" si="1"/>
        <v>19.416758600864465</v>
      </c>
      <c r="S8" s="94">
        <f t="shared" si="2"/>
        <v>1483.8542049754028</v>
      </c>
      <c r="T8" s="80">
        <f t="shared" si="9"/>
        <v>1132.025268352322</v>
      </c>
      <c r="W8" s="73"/>
      <c r="X8" s="73"/>
    </row>
    <row r="9" spans="1:24" x14ac:dyDescent="0.25">
      <c r="A9" s="18" t="s">
        <v>64</v>
      </c>
      <c r="B9" s="18">
        <f>'Inputs &amp; Outputs'!B21</f>
        <v>12</v>
      </c>
      <c r="D9" s="18" t="s">
        <v>65</v>
      </c>
      <c r="E9" s="23">
        <f>_2025_PeakVolume/_2025_Capacity</f>
        <v>0.3875830564784053</v>
      </c>
      <c r="F9" s="28"/>
      <c r="H9" s="15">
        <f t="shared" si="3"/>
        <v>2023</v>
      </c>
      <c r="I9" s="97">
        <f t="shared" si="10"/>
        <v>9491.8077029735632</v>
      </c>
      <c r="J9" s="60">
        <f t="shared" si="4"/>
        <v>817762.37819164048</v>
      </c>
      <c r="K9" s="60">
        <f>IF(H9=Year_Open_to_Traffic?,Calculations!$E$4,K8+(K8*M9))</f>
        <v>763244.88631219789</v>
      </c>
      <c r="L9" s="60">
        <f>IF(AND(H9&gt;=Year_Open_to_Traffic?, Calculations!H9&lt;Year_Open_to_Traffic?+'Inputs &amp; Outputs'!B$21), 1, 0)</f>
        <v>1</v>
      </c>
      <c r="M9" s="81">
        <f t="shared" si="5"/>
        <v>-8.4008008605324092E-3</v>
      </c>
      <c r="N9" s="87">
        <f t="shared" si="6"/>
        <v>0.39652906382101605</v>
      </c>
      <c r="O9" s="88">
        <f t="shared" si="7"/>
        <v>1</v>
      </c>
      <c r="P9" s="84">
        <f t="shared" si="8"/>
        <v>54517.49187944259</v>
      </c>
      <c r="Q9" s="85">
        <f t="shared" si="0"/>
        <v>1</v>
      </c>
      <c r="R9" s="86">
        <f t="shared" si="1"/>
        <v>19.863344048684343</v>
      </c>
      <c r="S9" s="94">
        <f t="shared" si="2"/>
        <v>1505.230580043085</v>
      </c>
      <c r="T9" s="80">
        <f t="shared" si="9"/>
        <v>1073.2086005069052</v>
      </c>
      <c r="W9" s="73"/>
    </row>
    <row r="10" spans="1:24" x14ac:dyDescent="0.25">
      <c r="D10" s="18" t="s">
        <v>82</v>
      </c>
      <c r="E10" s="23">
        <f>_2045_PeakVolume/_2045_Capacity</f>
        <v>0.42661960132890364</v>
      </c>
      <c r="F10" s="28"/>
      <c r="H10" s="59">
        <f t="shared" si="3"/>
        <v>2024</v>
      </c>
      <c r="I10" s="97">
        <f t="shared" si="10"/>
        <v>9412.0689166544144</v>
      </c>
      <c r="J10" s="60">
        <f t="shared" si="4"/>
        <v>810892.51930121717</v>
      </c>
      <c r="K10" s="60">
        <f>IF(H10=Year_Open_to_Traffic?,Calculations!$E$4,K9+(K9*M10))</f>
        <v>756833.01801446942</v>
      </c>
      <c r="L10" s="60">
        <f>IF(AND(H10&gt;=Year_Open_to_Traffic?, Calculations!H10&lt;Year_Open_to_Traffic?+'Inputs &amp; Outputs'!B$21), 1, 0)</f>
        <v>1</v>
      </c>
      <c r="M10" s="81">
        <f t="shared" si="5"/>
        <v>-8.4008008605324092E-3</v>
      </c>
      <c r="N10" s="87">
        <f t="shared" si="6"/>
        <v>0.39203054286403505</v>
      </c>
      <c r="O10" s="88">
        <f t="shared" si="7"/>
        <v>1</v>
      </c>
      <c r="P10" s="84">
        <f>(J10-K10)*L10</f>
        <v>54059.501286747749</v>
      </c>
      <c r="Q10" s="85">
        <f t="shared" si="0"/>
        <v>1</v>
      </c>
      <c r="R10" s="86">
        <f t="shared" si="1"/>
        <v>20.320200961804083</v>
      </c>
      <c r="S10" s="94">
        <f t="shared" si="2"/>
        <v>1526.9149027578528</v>
      </c>
      <c r="T10" s="80">
        <f t="shared" si="9"/>
        <v>1017.4478718822417</v>
      </c>
      <c r="W10" s="73"/>
    </row>
    <row r="11" spans="1:24" ht="30" customHeight="1" x14ac:dyDescent="0.25">
      <c r="A11" s="153" t="s">
        <v>219</v>
      </c>
      <c r="B11" s="154"/>
      <c r="D11" s="18" t="s">
        <v>70</v>
      </c>
      <c r="E11" s="46">
        <f>(E9/E8)^(1/(2025-2018))-1</f>
        <v>-1.1344744603667967E-2</v>
      </c>
      <c r="F11" s="28"/>
      <c r="H11" s="15">
        <f t="shared" si="3"/>
        <v>2025</v>
      </c>
      <c r="I11" s="97">
        <f t="shared" si="10"/>
        <v>9332.9999999999927</v>
      </c>
      <c r="J11" s="60">
        <f t="shared" si="4"/>
        <v>804080.37272727222</v>
      </c>
      <c r="K11" s="60">
        <f>IF(H11=Year_Open_to_Traffic?,Calculations!$E$4,K10+(K10*M11))</f>
        <v>750475.01454545418</v>
      </c>
      <c r="L11" s="60">
        <f>IF(AND(H11&gt;=Year_Open_to_Traffic?, Calculations!H11&lt;Year_Open_to_Traffic?+'Inputs &amp; Outputs'!B$21), 1, 0)</f>
        <v>1</v>
      </c>
      <c r="M11" s="81">
        <f t="shared" si="5"/>
        <v>-8.4008008605324092E-3</v>
      </c>
      <c r="N11" s="87">
        <f t="shared" si="6"/>
        <v>0.38758305647840524</v>
      </c>
      <c r="O11" s="88">
        <f t="shared" si="7"/>
        <v>1</v>
      </c>
      <c r="P11" s="84">
        <f t="shared" si="8"/>
        <v>53605.358181818039</v>
      </c>
      <c r="Q11" s="85">
        <f t="shared" si="0"/>
        <v>1</v>
      </c>
      <c r="R11" s="86">
        <f t="shared" si="1"/>
        <v>20.787565583925574</v>
      </c>
      <c r="S11" s="94">
        <f t="shared" si="2"/>
        <v>1548.9116094075657</v>
      </c>
      <c r="T11" s="80">
        <f t="shared" si="9"/>
        <v>964.58430496060816</v>
      </c>
      <c r="W11" s="73"/>
    </row>
    <row r="12" spans="1:24" x14ac:dyDescent="0.25">
      <c r="A12" s="18" t="s">
        <v>205</v>
      </c>
      <c r="B12" s="19">
        <v>0.45</v>
      </c>
      <c r="D12" s="18" t="s">
        <v>83</v>
      </c>
      <c r="E12" s="46">
        <f>(E10/E9)^(1/(2045-2025))-1</f>
        <v>4.8096588378756522E-3</v>
      </c>
      <c r="F12" s="28"/>
      <c r="H12" s="59">
        <v>2026</v>
      </c>
      <c r="I12" s="97">
        <f t="shared" si="10"/>
        <v>9377.8885459338853</v>
      </c>
      <c r="J12" s="60">
        <f t="shared" si="4"/>
        <v>807947.72499832232</v>
      </c>
      <c r="K12" s="60">
        <f>IF(H12=Year_Open_to_Traffic?,Calculations!$E$4,K11+(K11*M12))</f>
        <v>754084.54333176755</v>
      </c>
      <c r="L12" s="60">
        <f>IF(AND(H12&gt;=Year_Open_to_Traffic?, Calculations!H12&lt;Year_Open_to_Traffic?+'Inputs &amp; Outputs'!B$21), 1, 0)</f>
        <v>1</v>
      </c>
      <c r="M12" s="81">
        <f t="shared" ref="M12:M36" si="11">IFERROR(_2025_2045_Demand_Growth,_2018_2045_Demand_Growth)</f>
        <v>4.8096588378756522E-3</v>
      </c>
      <c r="N12" s="87">
        <f t="shared" ref="N12:N36" si="12">N11*(1+IFERROR(_2025_2045_V_C_Growth,_2018_2045_V_C_Growth))</f>
        <v>0.38944719875140749</v>
      </c>
      <c r="O12" s="88">
        <f t="shared" si="7"/>
        <v>1</v>
      </c>
      <c r="P12" s="84">
        <f t="shared" si="8"/>
        <v>53863.181666554767</v>
      </c>
      <c r="Q12" s="85">
        <f t="shared" si="0"/>
        <v>1</v>
      </c>
      <c r="R12" s="86">
        <f t="shared" si="1"/>
        <v>21.265679592355859</v>
      </c>
      <c r="S12" s="94">
        <f t="shared" si="2"/>
        <v>1592.1576567726756</v>
      </c>
      <c r="T12" s="80">
        <f t="shared" si="9"/>
        <v>926.65025214463481</v>
      </c>
      <c r="W12" s="73"/>
    </row>
    <row r="13" spans="1:24" x14ac:dyDescent="0.25">
      <c r="A13" s="18" t="s">
        <v>206</v>
      </c>
      <c r="B13" s="19">
        <v>0.43</v>
      </c>
      <c r="D13" s="18" t="s">
        <v>84</v>
      </c>
      <c r="E13" s="46">
        <f>(E10/E8)^(1/(2045-2018))-1</f>
        <v>5.9630653318976101E-4</v>
      </c>
      <c r="F13" s="28"/>
      <c r="H13" s="15">
        <f t="shared" si="3"/>
        <v>2027</v>
      </c>
      <c r="I13" s="97">
        <f t="shared" si="10"/>
        <v>9422.9929904594483</v>
      </c>
      <c r="J13" s="60">
        <f t="shared" si="4"/>
        <v>811833.67791440198</v>
      </c>
      <c r="K13" s="60">
        <f>IF(H13=Year_Open_to_Traffic?,Calculations!$E$4,K12+(K12*M13))</f>
        <v>757711.43272010866</v>
      </c>
      <c r="L13" s="60">
        <f>IF(AND(H13&gt;=Year_Open_to_Traffic?, Calculations!H13&lt;Year_Open_to_Traffic?+'Inputs &amp; Outputs'!B$21), 1, 0)</f>
        <v>1</v>
      </c>
      <c r="M13" s="81">
        <f t="shared" si="11"/>
        <v>4.8096588378756522E-3</v>
      </c>
      <c r="N13" s="87">
        <f t="shared" si="12"/>
        <v>0.39132030691276809</v>
      </c>
      <c r="O13" s="88">
        <f t="shared" si="7"/>
        <v>1</v>
      </c>
      <c r="P13" s="84">
        <f t="shared" si="8"/>
        <v>54122.245194293326</v>
      </c>
      <c r="Q13" s="85">
        <f t="shared" si="0"/>
        <v>1</v>
      </c>
      <c r="R13" s="86">
        <f t="shared" si="1"/>
        <v>21.754790222980041</v>
      </c>
      <c r="S13" s="94">
        <f t="shared" si="2"/>
        <v>1636.611145931972</v>
      </c>
      <c r="T13" s="80">
        <f t="shared" si="9"/>
        <v>890.20802576170877</v>
      </c>
      <c r="W13" s="73"/>
    </row>
    <row r="14" spans="1:24" x14ac:dyDescent="0.25">
      <c r="H14" s="59">
        <f>H13+1</f>
        <v>2028</v>
      </c>
      <c r="I14" s="97">
        <f t="shared" si="10"/>
        <v>9468.3143719752516</v>
      </c>
      <c r="J14" s="60">
        <f t="shared" si="4"/>
        <v>815738.32093826809</v>
      </c>
      <c r="K14" s="60">
        <f>IF(H14=Year_Open_to_Traffic?,Calculations!$E$4,K13+(K13*M14))</f>
        <v>761355.76620905031</v>
      </c>
      <c r="L14" s="60">
        <f>IF(AND(H14&gt;=Year_Open_to_Traffic?, Calculations!H14&lt;Year_Open_to_Traffic?+'Inputs &amp; Outputs'!B$21), 1, 0)</f>
        <v>1</v>
      </c>
      <c r="M14" s="81">
        <f t="shared" si="11"/>
        <v>4.8096588378756522E-3</v>
      </c>
      <c r="N14" s="87">
        <f t="shared" si="12"/>
        <v>0.39320242408535128</v>
      </c>
      <c r="O14" s="88">
        <f t="shared" si="7"/>
        <v>1</v>
      </c>
      <c r="P14" s="84">
        <f t="shared" si="8"/>
        <v>54382.55472921778</v>
      </c>
      <c r="Q14" s="85">
        <f t="shared" si="0"/>
        <v>1</v>
      </c>
      <c r="R14" s="86">
        <f t="shared" si="1"/>
        <v>22.255150398108579</v>
      </c>
      <c r="S14" s="94">
        <f t="shared" si="2"/>
        <v>1682.3057889996364</v>
      </c>
      <c r="T14" s="80">
        <f t="shared" si="9"/>
        <v>855.19895699210315</v>
      </c>
      <c r="W14" s="73"/>
    </row>
    <row r="15" spans="1:24" x14ac:dyDescent="0.25">
      <c r="H15" s="15">
        <f t="shared" si="3"/>
        <v>2029</v>
      </c>
      <c r="I15" s="97">
        <f t="shared" si="10"/>
        <v>9513.853733874208</v>
      </c>
      <c r="J15" s="60">
        <f t="shared" si="4"/>
        <v>819661.74396296265</v>
      </c>
      <c r="K15" s="60">
        <f>IF(H15=Year_Open_to_Traffic?,Calculations!$E$4,K14+(K14*M15))</f>
        <v>765017.62769876525</v>
      </c>
      <c r="L15" s="60">
        <f>IF(AND(H15&gt;=Year_Open_to_Traffic?, Calculations!H15&lt;Year_Open_to_Traffic?+'Inputs &amp; Outputs'!B$21), 1, 0)</f>
        <v>1</v>
      </c>
      <c r="M15" s="81">
        <f t="shared" si="11"/>
        <v>4.8096588378756522E-3</v>
      </c>
      <c r="N15" s="87">
        <f t="shared" si="12"/>
        <v>0.39509359359942753</v>
      </c>
      <c r="O15" s="88">
        <f t="shared" si="7"/>
        <v>1</v>
      </c>
      <c r="P15" s="84">
        <f t="shared" si="8"/>
        <v>54644.116264197393</v>
      </c>
      <c r="Q15" s="85">
        <f t="shared" si="0"/>
        <v>1</v>
      </c>
      <c r="R15" s="86">
        <f t="shared" si="1"/>
        <v>22.767018857265079</v>
      </c>
      <c r="S15" s="94">
        <f t="shared" si="2"/>
        <v>1729.2762393415387</v>
      </c>
      <c r="T15" s="80">
        <f t="shared" si="9"/>
        <v>821.56668427538125</v>
      </c>
      <c r="W15" s="73"/>
    </row>
    <row r="16" spans="1:24" x14ac:dyDescent="0.25">
      <c r="H16" s="59">
        <f t="shared" si="3"/>
        <v>2030</v>
      </c>
      <c r="I16" s="97">
        <f t="shared" si="10"/>
        <v>9559.6121245675931</v>
      </c>
      <c r="J16" s="60">
        <f t="shared" si="4"/>
        <v>823604.03731388273</v>
      </c>
      <c r="K16" s="60">
        <f>IF(H16=Year_Open_to_Traffic?,Calculations!$E$4,K15+(K15*M16))</f>
        <v>768697.10149295733</v>
      </c>
      <c r="L16" s="60">
        <f>IF(AND(H16&gt;=Year_Open_to_Traffic?, Calculations!H16&lt;Year_Open_to_Traffic?+'Inputs &amp; Outputs'!B$21), 1, 0)</f>
        <v>1</v>
      </c>
      <c r="M16" s="81">
        <f t="shared" si="11"/>
        <v>4.8096588378756522E-3</v>
      </c>
      <c r="N16" s="87">
        <f t="shared" si="12"/>
        <v>0.39699385899367107</v>
      </c>
      <c r="O16" s="88">
        <f t="shared" si="7"/>
        <v>1</v>
      </c>
      <c r="P16" s="84">
        <f t="shared" si="8"/>
        <v>54906.935820925399</v>
      </c>
      <c r="Q16" s="85">
        <f t="shared" si="0"/>
        <v>1</v>
      </c>
      <c r="R16" s="86">
        <f t="shared" si="1"/>
        <v>23.290660290982171</v>
      </c>
      <c r="S16" s="94">
        <f t="shared" si="2"/>
        <v>1777.5581178552679</v>
      </c>
      <c r="T16" s="80">
        <f t="shared" si="9"/>
        <v>789.25706257319132</v>
      </c>
      <c r="W16" s="73"/>
    </row>
    <row r="17" spans="1:23" x14ac:dyDescent="0.25">
      <c r="A17" s="29"/>
      <c r="H17" s="15">
        <f t="shared" si="3"/>
        <v>2031</v>
      </c>
      <c r="I17" s="97">
        <f t="shared" si="10"/>
        <v>9605.5905975091828</v>
      </c>
      <c r="J17" s="60">
        <f t="shared" si="4"/>
        <v>827565.29175085947</v>
      </c>
      <c r="K17" s="60">
        <f>IF(H17=Year_Open_to_Traffic?,Calculations!$E$4,K16+(K16*M17))</f>
        <v>772394.27230080229</v>
      </c>
      <c r="L17" s="60">
        <f>IF(AND(H17&gt;=Year_Open_to_Traffic?, Calculations!H17&lt;Year_Open_to_Traffic?+'Inputs &amp; Outputs'!B$21), 1, 0)</f>
        <v>1</v>
      </c>
      <c r="M17" s="81">
        <f t="shared" si="11"/>
        <v>4.8096588378756522E-3</v>
      </c>
      <c r="N17" s="87">
        <f t="shared" si="12"/>
        <v>0.39890326401616233</v>
      </c>
      <c r="O17" s="88">
        <f t="shared" si="7"/>
        <v>1</v>
      </c>
      <c r="P17" s="84">
        <f t="shared" si="8"/>
        <v>55171.019450057182</v>
      </c>
      <c r="Q17" s="85">
        <f t="shared" si="0"/>
        <v>1</v>
      </c>
      <c r="R17" s="86">
        <f t="shared" si="1"/>
        <v>23.82634547767476</v>
      </c>
      <c r="S17" s="94">
        <f t="shared" si="2"/>
        <v>1827.1880399838808</v>
      </c>
      <c r="T17" s="80">
        <f t="shared" si="9"/>
        <v>758.21807620045024</v>
      </c>
      <c r="W17" s="73"/>
    </row>
    <row r="18" spans="1:23" x14ac:dyDescent="0.25">
      <c r="H18" s="59">
        <f t="shared" si="3"/>
        <v>2032</v>
      </c>
      <c r="I18" s="97">
        <f t="shared" si="10"/>
        <v>9651.7902112195079</v>
      </c>
      <c r="J18" s="60">
        <f t="shared" si="4"/>
        <v>831545.59847024817</v>
      </c>
      <c r="K18" s="60">
        <f>IF(H18=Year_Open_to_Traffic?,Calculations!$E$4,K17+(K17*M18))</f>
        <v>776109.22523889842</v>
      </c>
      <c r="L18" s="60">
        <f>IF(AND(H18&gt;=Year_Open_to_Traffic?, Calculations!H18&lt;Year_Open_to_Traffic?+'Inputs &amp; Outputs'!B$21), 1, 0)</f>
        <v>1</v>
      </c>
      <c r="M18" s="81">
        <f t="shared" si="11"/>
        <v>4.8096588378756522E-3</v>
      </c>
      <c r="N18" s="87">
        <f t="shared" si="12"/>
        <v>0.4008218526253951</v>
      </c>
      <c r="O18" s="88">
        <f t="shared" si="7"/>
        <v>1</v>
      </c>
      <c r="P18" s="84">
        <f t="shared" si="8"/>
        <v>55436.373231349746</v>
      </c>
      <c r="Q18" s="85">
        <f t="shared" si="0"/>
        <v>1</v>
      </c>
      <c r="R18" s="86">
        <f t="shared" si="1"/>
        <v>24.374351423661277</v>
      </c>
      <c r="S18" s="94">
        <f t="shared" si="2"/>
        <v>1878.2036434838931</v>
      </c>
      <c r="T18" s="80">
        <f t="shared" si="9"/>
        <v>728.39975508461077</v>
      </c>
      <c r="W18" s="73"/>
    </row>
    <row r="19" spans="1:23" x14ac:dyDescent="0.25">
      <c r="H19" s="15">
        <f t="shared" si="3"/>
        <v>2033</v>
      </c>
      <c r="I19" s="97">
        <f t="shared" si="10"/>
        <v>9698.2120293102216</v>
      </c>
      <c r="J19" s="60">
        <f t="shared" si="4"/>
        <v>835545.04910702724</v>
      </c>
      <c r="K19" s="60">
        <f>IF(H19=Year_Open_to_Traffic?,Calculations!$E$4,K18+(K18*M19))</f>
        <v>779842.04583322548</v>
      </c>
      <c r="L19" s="60">
        <f>IF(AND(H19&gt;=Year_Open_to_Traffic?, Calculations!H19&lt;Year_Open_to_Traffic?+'Inputs &amp; Outputs'!B$21), 1, 0)</f>
        <v>1</v>
      </c>
      <c r="M19" s="81">
        <f t="shared" si="11"/>
        <v>4.8096588378756522E-3</v>
      </c>
      <c r="N19" s="87">
        <f t="shared" si="12"/>
        <v>0.4027496689912885</v>
      </c>
      <c r="O19" s="88">
        <f t="shared" si="7"/>
        <v>1</v>
      </c>
      <c r="P19" s="84">
        <f t="shared" si="8"/>
        <v>55703.003273801762</v>
      </c>
      <c r="Q19" s="85">
        <f t="shared" si="0"/>
        <v>1</v>
      </c>
      <c r="R19" s="86">
        <f t="shared" si="1"/>
        <v>24.934961506405479</v>
      </c>
      <c r="S19" s="94">
        <f t="shared" si="2"/>
        <v>1930.643616968561</v>
      </c>
      <c r="T19" s="80">
        <f t="shared" si="9"/>
        <v>699.75409431818343</v>
      </c>
      <c r="W19" s="73"/>
    </row>
    <row r="20" spans="1:23" x14ac:dyDescent="0.25">
      <c r="H20" s="59">
        <f t="shared" si="3"/>
        <v>2034</v>
      </c>
      <c r="I20" s="97">
        <f t="shared" si="10"/>
        <v>9744.8571205085864</v>
      </c>
      <c r="J20" s="60">
        <f t="shared" si="4"/>
        <v>839563.73573690804</v>
      </c>
      <c r="K20" s="60">
        <f>IF(H20=Year_Open_to_Traffic?,Calculations!$E$4,K19+(K19*M20))</f>
        <v>783592.82002111431</v>
      </c>
      <c r="L20" s="60">
        <f>IF(AND(H20&gt;=Year_Open_to_Traffic?, Calculations!H20&lt;Year_Open_to_Traffic?+'Inputs &amp; Outputs'!B$21), 1, 0)</f>
        <v>0</v>
      </c>
      <c r="M20" s="81">
        <f t="shared" si="11"/>
        <v>4.8096588378756522E-3</v>
      </c>
      <c r="N20" s="87">
        <f t="shared" si="12"/>
        <v>0.40468675749620392</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9791.7265586820758</v>
      </c>
      <c r="J21" s="60">
        <f t="shared" si="4"/>
        <v>843601.750878455</v>
      </c>
      <c r="K21" s="60">
        <f>IF(H21=Year_Open_to_Traffic?,Calculations!$E$4,K20+(K20*M21))</f>
        <v>787361.63415322476</v>
      </c>
      <c r="L21" s="60">
        <f>IF(AND(H21&gt;=Year_Open_to_Traffic?, Calculations!H21&lt;Year_Open_to_Traffic?+'Inputs &amp; Outputs'!B$21), 1, 0)</f>
        <v>0</v>
      </c>
      <c r="M21" s="81">
        <f t="shared" si="11"/>
        <v>4.8096588378756522E-3</v>
      </c>
      <c r="N21" s="87">
        <f t="shared" si="12"/>
        <v>0.40663316273596678</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9838.8214228631023</v>
      </c>
      <c r="J22" s="60">
        <f t="shared" si="4"/>
        <v>847659.18749521498</v>
      </c>
      <c r="K22" s="60">
        <f>IF(H22=Year_Open_to_Traffic?,Calculations!$E$4,K21+(K21*M22))</f>
        <v>791148.57499553403</v>
      </c>
      <c r="L22" s="60">
        <f>IF(AND(H22&gt;=Year_Open_to_Traffic?, Calculations!H22&lt;Year_Open_to_Traffic?+'Inputs &amp; Outputs'!B$21), 1, 0)</f>
        <v>0</v>
      </c>
      <c r="M22" s="81">
        <f t="shared" si="11"/>
        <v>4.8096588378756522E-3</v>
      </c>
      <c r="N22" s="87">
        <f t="shared" si="12"/>
        <v>0.40858892952089315</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9886.1427972738566</v>
      </c>
      <c r="J23" s="60">
        <f t="shared" si="4"/>
        <v>851736.13899785781</v>
      </c>
      <c r="K23" s="60">
        <f>IF(H23=Year_Open_to_Traffic?,Calculations!$E$4,K22+(K22*M23))</f>
        <v>794953.72973133402</v>
      </c>
      <c r="L23" s="60">
        <f>IF(AND(H23&gt;=Year_Open_to_Traffic?, Calculations!H23&lt;Year_Open_to_Traffic?+'Inputs &amp; Outputs'!B$21), 1, 0)</f>
        <v>0</v>
      </c>
      <c r="M23" s="81">
        <f t="shared" si="11"/>
        <v>4.8096588378756522E-3</v>
      </c>
      <c r="N23" s="87">
        <f t="shared" si="12"/>
        <v>0.41055410287682148</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9933.6917713512648</v>
      </c>
      <c r="J24" s="60">
        <f t="shared" si="4"/>
        <v>855832.69924632693</v>
      </c>
      <c r="K24" s="60">
        <f>IF(H24=Year_Open_to_Traffic?,Calculations!$E$4,K23+(K23*M24))</f>
        <v>798777.18596323859</v>
      </c>
      <c r="L24" s="60">
        <f>IF(AND(H24&gt;=Year_Open_to_Traffic?, Calculations!H24&lt;Year_Open_to_Traffic?+'Inputs &amp; Outputs'!B$21), 1, 0)</f>
        <v>0</v>
      </c>
      <c r="M24" s="81">
        <f t="shared" si="11"/>
        <v>4.8096588378756522E-3</v>
      </c>
      <c r="N24" s="87">
        <f t="shared" si="12"/>
        <v>0.4125287280461491</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9981.4694397720777</v>
      </c>
      <c r="J25" s="60">
        <f t="shared" si="4"/>
        <v>859948.96255199995</v>
      </c>
      <c r="K25" s="60">
        <f>IF(H25=Year_Open_to_Traffic?,Calculations!$E$4,K24+(K24*M25))</f>
        <v>802619.03171520017</v>
      </c>
      <c r="L25" s="60">
        <f>IF(AND(H25&gt;=Year_Open_to_Traffic?, Calculations!H25&lt;Year_Open_to_Traffic?+'Inputs &amp; Outputs'!B$21), 1, 0)</f>
        <v>0</v>
      </c>
      <c r="M25" s="81">
        <f t="shared" si="11"/>
        <v>4.8096588378756522E-3</v>
      </c>
      <c r="N25" s="87">
        <f t="shared" si="12"/>
        <v>0.41451285048887387</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10029.476902478063</v>
      </c>
      <c r="J26" s="60">
        <f t="shared" si="4"/>
        <v>864085.02367986017</v>
      </c>
      <c r="K26" s="60">
        <f>IF(H26=Year_Open_to_Traffic?,Calculations!$E$4,K25+(K25*M26))</f>
        <v>806479.35543453635</v>
      </c>
      <c r="L26" s="60">
        <f>IF(AND(H26&gt;=Year_Open_to_Traffic?, Calculations!H26&lt;Year_Open_to_Traffic?+'Inputs &amp; Outputs'!B$21), 1, 0)</f>
        <v>0</v>
      </c>
      <c r="M26" s="81">
        <f t="shared" si="11"/>
        <v>4.8096588378756522E-3</v>
      </c>
      <c r="N26" s="87">
        <f t="shared" si="12"/>
        <v>0.41650651588364074</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10077.715264701337</v>
      </c>
      <c r="J27" s="60">
        <f t="shared" si="4"/>
        <v>868240.97785067803</v>
      </c>
      <c r="K27" s="60">
        <f>IF(H27=Year_Open_to_Traffic?,Calculations!$E$4,K26+(K26*M27))</f>
        <v>810358.24599396635</v>
      </c>
      <c r="L27" s="60">
        <f>IF(AND(H27&gt;=Year_Open_to_Traffic?, Calculations!H27&lt;Year_Open_to_Traffic?+'Inputs &amp; Outputs'!B$21), 1, 0)</f>
        <v>0</v>
      </c>
      <c r="M27" s="81">
        <f t="shared" si="11"/>
        <v>4.8096588378756522E-3</v>
      </c>
      <c r="N27" s="87">
        <f t="shared" si="12"/>
        <v>0.41850977012879331</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10126.185636989803</v>
      </c>
      <c r="J28" s="60">
        <f t="shared" si="4"/>
        <v>872416.92074320337</v>
      </c>
      <c r="K28" s="60">
        <f>IF(H28=Year_Open_to_Traffic?,Calculations!$E$4,K27+(K27*M28))</f>
        <v>814255.79269365664</v>
      </c>
      <c r="L28" s="60">
        <f>IF(AND(H28&gt;=Year_Open_to_Traffic?, Calculations!H28&lt;Year_Open_to_Traffic?+'Inputs &amp; Outputs'!B$21), 1, 0)</f>
        <v>0</v>
      </c>
      <c r="M28" s="81">
        <f t="shared" si="11"/>
        <v>4.8096588378756522E-3</v>
      </c>
      <c r="N28" s="87">
        <f t="shared" si="12"/>
        <v>0.42052265934343058</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10174.889135232721</v>
      </c>
      <c r="J29" s="60">
        <f t="shared" si="4"/>
        <v>876612.94849636813</v>
      </c>
      <c r="K29" s="60">
        <f>IF(H29=Year_Open_to_Traffic?,Calculations!$E$4,K28+(K28*M29))</f>
        <v>818172.08526327717</v>
      </c>
      <c r="L29" s="60">
        <f>IF(AND(H29&gt;=Year_Open_to_Traffic?, Calculations!H29&lt;Year_Open_to_Traffic?+'Inputs &amp; Outputs'!B$21), 1, 0)</f>
        <v>0</v>
      </c>
      <c r="M29" s="81">
        <f t="shared" si="11"/>
        <v>4.8096588378756522E-3</v>
      </c>
      <c r="N29" s="87">
        <f t="shared" si="12"/>
        <v>0.42254522986846871</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10223.826880686398</v>
      </c>
      <c r="J30" s="60">
        <f t="shared" si="4"/>
        <v>880829.15771149995</v>
      </c>
      <c r="K30" s="60">
        <f>IF(H30=Year_Open_to_Traffic?,Calculations!$E$4,K29+(K29*M30))</f>
        <v>822107.21386406687</v>
      </c>
      <c r="L30" s="60">
        <f>IF(AND(H30&gt;=Year_Open_to_Traffic?, Calculations!H30&lt;Year_Open_to_Traffic?+'Inputs &amp; Outputs'!B$21), 1, 0)</f>
        <v>0</v>
      </c>
      <c r="M30" s="81">
        <f t="shared" si="11"/>
        <v>4.8096588378756522E-3</v>
      </c>
      <c r="N30" s="87">
        <f t="shared" si="12"/>
        <v>0.42457752826770778</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10273.000000000002</v>
      </c>
      <c r="J31" s="60">
        <f t="shared" si="4"/>
        <v>885065.64545454562</v>
      </c>
      <c r="K31" s="60">
        <f>IF(H31=Year_Open_to_Traffic?,Calculations!$E$4,K30+(K30*M31))</f>
        <v>826061.26909090951</v>
      </c>
      <c r="L31" s="60">
        <f>IF(AND(H31&gt;=Year_Open_to_Traffic?, Calculations!H31&lt;Year_Open_to_Traffic?+'Inputs &amp; Outputs'!B$21), 1, 0)</f>
        <v>0</v>
      </c>
      <c r="M31" s="81">
        <f t="shared" si="11"/>
        <v>4.8096588378756522E-3</v>
      </c>
      <c r="N31" s="87">
        <f t="shared" si="12"/>
        <v>0.42661960132890397</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10322.409625241498</v>
      </c>
      <c r="J32" s="60">
        <f t="shared" si="4"/>
        <v>889322.50925830624</v>
      </c>
      <c r="K32" s="60">
        <f>IF(H32=Year_Open_to_Traffic?,Calculations!$E$4,K31+(K31*M32))</f>
        <v>830034.34197441943</v>
      </c>
      <c r="L32" s="60">
        <f>IF(AND(H32&gt;=Year_Open_to_Traffic?, Calculations!H32&lt;Year_Open_to_Traffic?+'Inputs &amp; Outputs'!B$21), 1, 0)</f>
        <v>0</v>
      </c>
      <c r="M32" s="81">
        <f t="shared" si="11"/>
        <v>4.8096588378756522E-3</v>
      </c>
      <c r="N32" s="87">
        <f t="shared" si="12"/>
        <v>0.4286714960648465</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10372.056893923715</v>
      </c>
      <c r="J33" s="60">
        <f t="shared" si="4"/>
        <v>893599.84712468216</v>
      </c>
      <c r="K33" s="60">
        <f>IF(H33=Year_Open_to_Traffic?,Calculations!$E$4,K32+(K32*M33))</f>
        <v>834026.52398303698</v>
      </c>
      <c r="L33" s="60">
        <f>IF(AND(H33&gt;=Year_Open_to_Traffic?, Calculations!H33&lt;Year_Open_to_Traffic?+'Inputs &amp; Outputs'!B$21), 1, 0)</f>
        <v>0</v>
      </c>
      <c r="M33" s="81">
        <f t="shared" si="11"/>
        <v>4.8096588378756522E-3</v>
      </c>
      <c r="N33" s="87">
        <f t="shared" si="12"/>
        <v>0.43073325971444015</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10421.942949030525</v>
      </c>
      <c r="J34" s="60">
        <f t="shared" si="4"/>
        <v>897897.75752692972</v>
      </c>
      <c r="K34" s="60">
        <f>IF(H34=Year_Open_to_Traffic?,Calculations!$E$4,K33+(K33*M34))</f>
        <v>838037.90702513466</v>
      </c>
      <c r="L34" s="60">
        <f>IF(AND(H34&gt;=Year_Open_to_Traffic?, Calculations!H34&lt;Year_Open_to_Traffic?+'Inputs &amp; Outputs'!B$21), 1, 0)</f>
        <v>0</v>
      </c>
      <c r="M34" s="81">
        <f t="shared" si="11"/>
        <v>4.8096588378756522E-3</v>
      </c>
      <c r="N34" s="87">
        <f t="shared" si="12"/>
        <v>0.43280493974379269</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10472.068939043165</v>
      </c>
      <c r="J35" s="60">
        <f t="shared" si="4"/>
        <v>902216.33941192785</v>
      </c>
      <c r="K35" s="60">
        <f>IF(H35=Year_Open_to_Traffic?,Calculations!$E$4,K34+(K34*M35))</f>
        <v>842068.58345113287</v>
      </c>
      <c r="L35" s="60">
        <f>IF(AND(H35&gt;=Year_Open_to_Traffic?, Calculations!H35&lt;Year_Open_to_Traffic?+'Inputs &amp; Outputs'!B$21), 1, 0)</f>
        <v>0</v>
      </c>
      <c r="M35" s="81">
        <f t="shared" si="11"/>
        <v>4.8096588378756522E-3</v>
      </c>
      <c r="N35" s="87">
        <f t="shared" si="12"/>
        <v>0.43488658384730766</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10522.436017966678</v>
      </c>
      <c r="J36" s="60">
        <f t="shared" si="4"/>
        <v>906555.6922024563</v>
      </c>
      <c r="K36" s="60">
        <f>IF(H36=Year_Open_to_Traffic?,Calculations!$E$4,K35+(K35*M36))</f>
        <v>846118.6460556261</v>
      </c>
      <c r="L36" s="60">
        <f>IF(AND(H36&gt;=Year_Open_to_Traffic?, Calculations!H36&lt;Year_Open_to_Traffic?+'Inputs &amp; Outputs'!B$21), 1, 0)</f>
        <v>0</v>
      </c>
      <c r="M36" s="81">
        <f t="shared" si="11"/>
        <v>4.8096588378756522E-3</v>
      </c>
      <c r="N36" s="87">
        <f t="shared" si="12"/>
        <v>0.43697823994878243</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10656.51895305234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ht="30"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2018-07-16T14:36:56Z</cp:lastPrinted>
  <dcterms:created xsi:type="dcterms:W3CDTF">2012-07-25T15:48:32Z</dcterms:created>
  <dcterms:modified xsi:type="dcterms:W3CDTF">2018-10-31T14:36:01Z</dcterms:modified>
</cp:coreProperties>
</file>